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360" yWindow="12" windowWidth="20952" windowHeight="9720"/>
  </bookViews>
  <sheets>
    <sheet name="Лист 1" sheetId="1" r:id="rId1"/>
  </sheets>
  <definedNames>
    <definedName name="Print_Titles" localSheetId="0">'Лист 1'!$8:$8</definedName>
    <definedName name="А125">#REF!</definedName>
    <definedName name="_xlnm.Print_Area" localSheetId="0">'Лист 1'!$A$1:$F$26</definedName>
  </definedNames>
  <calcPr calcId="125725"/>
</workbook>
</file>

<file path=xl/calcChain.xml><?xml version="1.0" encoding="utf-8"?>
<calcChain xmlns="http://schemas.openxmlformats.org/spreadsheetml/2006/main">
  <c r="E22" i="1"/>
  <c r="D22"/>
  <c r="D18"/>
  <c r="D16"/>
  <c r="F14"/>
  <c r="F23" s="1"/>
  <c r="F28" s="1"/>
  <c r="E14"/>
  <c r="E23" s="1"/>
  <c r="E28" s="1"/>
  <c r="D14"/>
  <c r="D13"/>
  <c r="D12"/>
  <c r="D23" s="1"/>
  <c r="D28" s="1"/>
</calcChain>
</file>

<file path=xl/sharedStrings.xml><?xml version="1.0" encoding="utf-8"?>
<sst xmlns="http://schemas.openxmlformats.org/spreadsheetml/2006/main" count="39" uniqueCount="28">
  <si>
    <t xml:space="preserve">Приложение № 12  </t>
  </si>
  <si>
    <t>к решению 28 сессии Совета депутатов</t>
  </si>
  <si>
    <t xml:space="preserve">Маслянинского района Новосибирской области </t>
  </si>
  <si>
    <t xml:space="preserve">на 2024 год и плановый период 2025-2026 годов» </t>
  </si>
  <si>
    <t>Распределение ассигнований на капитальные вложения из бюджета Маслянинского района Новосибирской области по направлениям и объектам на 2024 год и плановый период 2025 - 2026 годов</t>
  </si>
  <si>
    <t>тыс.руб.</t>
  </si>
  <si>
    <t>Наименование направлений</t>
  </si>
  <si>
    <t>Заказчик</t>
  </si>
  <si>
    <t>Объекты</t>
  </si>
  <si>
    <t>Строительство (приобретение на первичном рынке) служебного жилья</t>
  </si>
  <si>
    <t>администрация Маслянинского района</t>
  </si>
  <si>
    <t>квартиры</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</si>
  <si>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</si>
  <si>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 xml:space="preserve">Строительство (приобретение на первичном рынке) жилых помещений детям-сиротам и детям, оставшимся без попечения родителей, лицам из их числа  </t>
  </si>
  <si>
    <t xml:space="preserve">Строительство (приобретение на первичном рынке) жилых помещений многодетным малообеспеченным семьям по договорам социального найма </t>
  </si>
  <si>
    <t xml:space="preserve">Cтроительство и реконструкция объектов централизованных систем холодного водоснабжения </t>
  </si>
  <si>
    <t>Строительство специализированного жилищного фонда</t>
  </si>
  <si>
    <t>Реализация мероприятий по комплексному развитию сельских территорий (изготовление проектной документации и ее экспертиза)</t>
  </si>
  <si>
    <t>Строительство берегоукрепительных сооружений</t>
  </si>
  <si>
    <t>Оплата тех.условий для обеспечения жилыми помещениями детей-сирот и детей, оставш.без попечения родит</t>
  </si>
  <si>
    <t>МКУ "Исполнительная служба Заказчика"</t>
  </si>
  <si>
    <t>Проектная и рабочая документация по объекту «Строительство котельной МКОУ Мало-Томская СОШ»</t>
  </si>
  <si>
    <t>МКОУ Мало-Томская СОШ</t>
  </si>
  <si>
    <t>Строительство и реконструкция котельных, тепловых сетей, включая вынос водопроводов из каналов тепловой сети</t>
  </si>
  <si>
    <t>МКОУ ООШ № 2; МКОУ СОШ № 5</t>
  </si>
  <si>
    <t>Итого</t>
  </si>
  <si>
    <t>_____________________</t>
  </si>
  <si>
    <t>от 15.05.2024 г. №219  «О внесении изменений в бюджет</t>
  </si>
</sst>
</file>

<file path=xl/styles.xml><?xml version="1.0" encoding="utf-8"?>
<styleSheet xmlns="http://schemas.openxmlformats.org/spreadsheetml/2006/main">
  <numFmts count="2">
    <numFmt numFmtId="164" formatCode="#,##0.0"/>
    <numFmt numFmtId="165" formatCode="000;[Red]\-000;&quot;&quot;"/>
  </numFmts>
  <fonts count="21">
    <font>
      <sz val="11"/>
      <color theme="1"/>
      <name val="Calibri"/>
      <scheme val="minor"/>
    </font>
    <font>
      <sz val="10"/>
      <name val="Arial Cyr"/>
    </font>
    <font>
      <sz val="10"/>
      <name val="Arial"/>
    </font>
    <font>
      <u/>
      <sz val="11"/>
      <color indexed="20"/>
      <name val="Calibri"/>
    </font>
    <font>
      <sz val="11"/>
      <color rgb="FF9C0006"/>
      <name val="Calibri"/>
      <scheme val="minor"/>
    </font>
    <font>
      <sz val="11"/>
      <color indexed="64"/>
      <name val="Times New Roman"/>
    </font>
    <font>
      <sz val="9"/>
      <color indexed="64"/>
      <name val="Times New Roman"/>
    </font>
    <font>
      <b/>
      <sz val="9"/>
      <name val="Times New Roman"/>
    </font>
    <font>
      <b/>
      <sz val="10"/>
      <name val="Times New Roman"/>
    </font>
    <font>
      <sz val="9"/>
      <name val="Times New Roman"/>
    </font>
    <font>
      <sz val="12"/>
      <name val="Times New Roman"/>
    </font>
    <font>
      <sz val="12"/>
      <color indexed="64"/>
      <name val="Calibri"/>
    </font>
    <font>
      <sz val="9"/>
      <color indexed="64"/>
      <name val="Calibri"/>
    </font>
    <font>
      <sz val="10"/>
      <name val="Times New Roman"/>
    </font>
    <font>
      <b/>
      <sz val="14"/>
      <name val="Times New Roman"/>
    </font>
    <font>
      <b/>
      <sz val="11"/>
      <name val="Times New Roman"/>
    </font>
    <font>
      <sz val="11"/>
      <name val="Times New Roman"/>
    </font>
    <font>
      <sz val="14"/>
      <name val="Times New Roman"/>
    </font>
    <font>
      <sz val="12"/>
      <color theme="0"/>
      <name val="Times New Roman"/>
    </font>
    <font>
      <sz val="11"/>
      <color theme="0"/>
      <name val="Times New Roman"/>
    </font>
    <font>
      <sz val="10"/>
      <color theme="0"/>
      <name val="Times New Roman"/>
    </font>
  </fonts>
  <fills count="5">
    <fill>
      <patternFill patternType="none"/>
    </fill>
    <fill>
      <patternFill patternType="gray125"/>
    </fill>
    <fill>
      <patternFill patternType="solid">
        <fgColor rgb="FFFFC7CE"/>
      </patternFill>
    </fill>
    <fill>
      <patternFill patternType="solid">
        <fgColor theme="0"/>
        <bgColor theme="0"/>
      </patternFill>
    </fill>
    <fill>
      <patternFill patternType="solid">
        <fgColor theme="0"/>
        <bgColor theme="0"/>
      </patternFill>
    </fill>
  </fills>
  <borders count="2">
    <border>
      <left/>
      <right/>
      <top/>
      <bottom/>
      <diagonal/>
    </border>
    <border>
      <left style="thin">
        <color auto="1"/>
      </left>
      <right style="thin">
        <color auto="1"/>
      </right>
      <top style="thin">
        <color auto="1"/>
      </top>
      <bottom style="thin">
        <color auto="1"/>
      </bottom>
      <diagonal/>
    </border>
  </borders>
  <cellStyleXfs count="5">
    <xf numFmtId="0" fontId="0" fillId="0" borderId="0"/>
    <xf numFmtId="0" fontId="1" fillId="0" borderId="0"/>
    <xf numFmtId="0" fontId="2" fillId="0" borderId="0"/>
    <xf numFmtId="0" fontId="3" fillId="0" borderId="0">
      <alignment vertical="top"/>
    </xf>
    <xf numFmtId="0" fontId="4" fillId="2" borderId="0"/>
  </cellStyleXfs>
  <cellXfs count="38">
    <xf numFmtId="0" fontId="0" fillId="0" borderId="0" xfId="0"/>
    <xf numFmtId="0" fontId="5" fillId="3" borderId="0" xfId="0" applyFont="1" applyFill="1"/>
    <xf numFmtId="164" fontId="5" fillId="3" borderId="0" xfId="0" applyNumberFormat="1" applyFont="1" applyFill="1" applyAlignment="1">
      <alignment horizontal="center" vertical="justify"/>
    </xf>
    <xf numFmtId="164" fontId="6" fillId="3" borderId="0" xfId="0" applyNumberFormat="1" applyFont="1" applyFill="1" applyAlignment="1">
      <alignment horizontal="center" vertical="justify"/>
    </xf>
    <xf numFmtId="0" fontId="7" fillId="3" borderId="0" xfId="0" applyFont="1" applyFill="1" applyAlignment="1">
      <alignment horizontal="right"/>
    </xf>
    <xf numFmtId="0" fontId="8" fillId="3" borderId="0" xfId="0" applyFont="1" applyFill="1" applyAlignment="1">
      <alignment horizontal="right"/>
    </xf>
    <xf numFmtId="0" fontId="9" fillId="3" borderId="0" xfId="0" applyFont="1" applyFill="1" applyAlignment="1">
      <alignment horizontal="right"/>
    </xf>
    <xf numFmtId="0" fontId="10" fillId="0" borderId="0" xfId="0" applyFont="1" applyAlignment="1">
      <alignment horizontal="right"/>
    </xf>
    <xf numFmtId="0" fontId="0" fillId="3" borderId="0" xfId="0" applyFill="1"/>
    <xf numFmtId="0" fontId="10" fillId="3" borderId="0" xfId="0" applyFont="1" applyFill="1"/>
    <xf numFmtId="164" fontId="11" fillId="3" borderId="0" xfId="0" applyNumberFormat="1" applyFont="1" applyFill="1" applyAlignment="1">
      <alignment horizontal="center" vertical="justify"/>
    </xf>
    <xf numFmtId="0" fontId="12" fillId="3" borderId="0" xfId="0" applyFont="1" applyFill="1"/>
    <xf numFmtId="0" fontId="13" fillId="3" borderId="0" xfId="0" applyFont="1" applyFill="1" applyAlignment="1">
      <alignment horizontal="right"/>
    </xf>
    <xf numFmtId="0" fontId="15" fillId="3" borderId="0" xfId="0" applyFont="1" applyFill="1" applyAlignment="1">
      <alignment horizontal="center" vertical="center" wrapText="1"/>
    </xf>
    <xf numFmtId="0" fontId="13" fillId="3" borderId="0" xfId="0" applyFont="1" applyFill="1"/>
    <xf numFmtId="0" fontId="15" fillId="3" borderId="1" xfId="0" applyFont="1" applyFill="1" applyBorder="1" applyAlignment="1">
      <alignment horizontal="center" vertical="center" wrapText="1"/>
    </xf>
    <xf numFmtId="0" fontId="16" fillId="4" borderId="1" xfId="0" applyFont="1" applyFill="1" applyBorder="1" applyAlignment="1">
      <alignment horizontal="left" vertical="top" wrapText="1"/>
    </xf>
    <xf numFmtId="0" fontId="16" fillId="4" borderId="1" xfId="0" applyFont="1" applyFill="1" applyBorder="1" applyAlignment="1">
      <alignment horizontal="center" vertical="center" wrapText="1"/>
    </xf>
    <xf numFmtId="164" fontId="16" fillId="4" borderId="1" xfId="0" applyNumberFormat="1" applyFont="1" applyFill="1" applyBorder="1" applyAlignment="1">
      <alignment horizontal="center" vertical="center" wrapText="1"/>
    </xf>
    <xf numFmtId="0" fontId="16" fillId="3" borderId="0" xfId="0" applyFont="1" applyFill="1"/>
    <xf numFmtId="0" fontId="16" fillId="4" borderId="1" xfId="0" applyFont="1" applyFill="1" applyBorder="1" applyAlignment="1">
      <alignment horizontal="left" vertical="center" wrapText="1"/>
    </xf>
    <xf numFmtId="165" fontId="16" fillId="4" borderId="1" xfId="3" applyNumberFormat="1" applyFont="1" applyFill="1" applyBorder="1" applyAlignment="1" applyProtection="1">
      <alignment vertical="top" wrapText="1"/>
    </xf>
    <xf numFmtId="165" fontId="16" fillId="4" borderId="1" xfId="4" applyNumberFormat="1" applyFont="1" applyFill="1" applyBorder="1" applyAlignment="1" applyProtection="1">
      <alignment vertical="top" wrapText="1"/>
    </xf>
    <xf numFmtId="0" fontId="16" fillId="4" borderId="1" xfId="0" applyFont="1" applyFill="1" applyBorder="1" applyAlignment="1">
      <alignment horizontal="center" vertical="top" wrapText="1"/>
    </xf>
    <xf numFmtId="0" fontId="10" fillId="4" borderId="0" xfId="0" applyFont="1" applyFill="1" applyAlignment="1">
      <alignment horizontal="right" wrapText="1"/>
    </xf>
    <xf numFmtId="4" fontId="10" fillId="4" borderId="0" xfId="0" applyNumberFormat="1" applyFont="1" applyFill="1" applyAlignment="1">
      <alignment horizontal="right" wrapText="1"/>
    </xf>
    <xf numFmtId="0" fontId="5" fillId="4" borderId="0" xfId="0" applyFont="1" applyFill="1"/>
    <xf numFmtId="164" fontId="5" fillId="4" borderId="0" xfId="0" applyNumberFormat="1" applyFont="1" applyFill="1"/>
    <xf numFmtId="0" fontId="17" fillId="4" borderId="0" xfId="0" applyFont="1" applyFill="1"/>
    <xf numFmtId="4" fontId="18" fillId="4" borderId="0" xfId="0" applyNumberFormat="1" applyFont="1" applyFill="1"/>
    <xf numFmtId="0" fontId="19" fillId="3" borderId="0" xfId="0" applyFont="1" applyFill="1"/>
    <xf numFmtId="0" fontId="20" fillId="3" borderId="0" xfId="0" applyFont="1" applyFill="1"/>
    <xf numFmtId="164" fontId="5" fillId="3" borderId="0" xfId="0" applyNumberFormat="1" applyFont="1" applyFill="1"/>
    <xf numFmtId="4" fontId="20" fillId="3" borderId="0" xfId="0" applyNumberFormat="1" applyFont="1" applyFill="1"/>
    <xf numFmtId="0" fontId="14" fillId="3" borderId="0" xfId="0" applyFont="1" applyFill="1" applyAlignment="1">
      <alignment horizontal="center" vertical="center" wrapText="1"/>
    </xf>
    <xf numFmtId="0" fontId="16" fillId="4" borderId="1" xfId="0" applyFont="1" applyFill="1" applyBorder="1" applyAlignment="1">
      <alignment horizontal="right" wrapText="1"/>
    </xf>
    <xf numFmtId="0" fontId="13" fillId="4" borderId="0" xfId="0" applyFont="1" applyFill="1" applyAlignment="1">
      <alignment horizontal="center"/>
    </xf>
    <xf numFmtId="0" fontId="10" fillId="0" borderId="0" xfId="0" applyFont="1" applyAlignment="1">
      <alignment horizontal="center"/>
    </xf>
  </cellXfs>
  <cellStyles count="5">
    <cellStyle name="Обычный" xfId="0" builtinId="0"/>
    <cellStyle name="Обычный 2" xfId="1"/>
    <cellStyle name="Обычный 3" xfId="2"/>
    <cellStyle name="Открывавшаяся гиперссылка" xfId="3" builtinId="9"/>
    <cellStyle name="Плохой" xfId="4" builtinId="27"/>
  </cellStyles>
  <dxfs count="0"/>
  <tableStyles count="0" defaultTableStyle="TableStyleMedium2" defaultPivotStyle="PivotStyleLight16"/>
  <extLst xmlns:x14="http://schemas.microsoft.com/office/spreadsheetml/2009/9/main">
    <ext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eme Office">
  <a:themeElements>
    <a:clrScheme name="Standard">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tandard">
      <a:majorFont>
        <a:latin typeface="Cambria"/>
        <a:ea typeface="Arial"/>
        <a:cs typeface="Arial"/>
      </a:majorFont>
      <a:minorFont>
        <a:latin typeface="Calibri"/>
        <a:ea typeface="Arial"/>
        <a:cs typeface="Arial"/>
      </a:minorFont>
    </a:fontScheme>
    <a:fmtScheme name="Standard">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W28"/>
  <sheetViews>
    <sheetView tabSelected="1" workbookViewId="0">
      <selection activeCell="D5" sqref="D5"/>
    </sheetView>
  </sheetViews>
  <sheetFormatPr defaultColWidth="8.6640625" defaultRowHeight="15" customHeight="1"/>
  <cols>
    <col min="1" max="1" width="29.109375" style="1" customWidth="1"/>
    <col min="2" max="2" width="21.33203125" style="2" customWidth="1"/>
    <col min="3" max="3" width="18" style="2" customWidth="1"/>
    <col min="4" max="6" width="12.5546875" style="1" customWidth="1"/>
    <col min="7" max="257" width="8.6640625" style="1" customWidth="1"/>
  </cols>
  <sheetData>
    <row r="1" spans="1:6" ht="14.4">
      <c r="C1" s="3"/>
      <c r="D1" s="4"/>
      <c r="E1" s="4"/>
      <c r="F1" s="5" t="s">
        <v>0</v>
      </c>
    </row>
    <row r="2" spans="1:6" ht="12.75" customHeight="1">
      <c r="C2" s="3"/>
      <c r="D2" s="6"/>
      <c r="E2" s="6"/>
      <c r="F2" s="7" t="s">
        <v>1</v>
      </c>
    </row>
    <row r="3" spans="1:6" s="8" customFormat="1" ht="13.5" customHeight="1">
      <c r="A3" s="9"/>
      <c r="B3" s="10"/>
      <c r="C3" s="11"/>
      <c r="D3" s="6"/>
      <c r="E3" s="6"/>
      <c r="F3" s="7" t="s">
        <v>2</v>
      </c>
    </row>
    <row r="4" spans="1:6" s="8" customFormat="1" ht="14.25" customHeight="1">
      <c r="A4" s="9"/>
      <c r="B4" s="10"/>
      <c r="C4" s="37" t="s">
        <v>27</v>
      </c>
      <c r="D4" s="37"/>
      <c r="E4" s="37"/>
      <c r="F4" s="37"/>
    </row>
    <row r="5" spans="1:6" s="8" customFormat="1" ht="15.6">
      <c r="A5" s="9"/>
      <c r="B5" s="10"/>
      <c r="D5" s="12"/>
      <c r="F5" s="7" t="s">
        <v>2</v>
      </c>
    </row>
    <row r="6" spans="1:6" s="8" customFormat="1" ht="15.6">
      <c r="A6" s="9"/>
      <c r="B6" s="10"/>
      <c r="D6" s="12"/>
      <c r="F6" s="7" t="s">
        <v>3</v>
      </c>
    </row>
    <row r="7" spans="1:6" s="8" customFormat="1" ht="15.6">
      <c r="A7" s="9"/>
      <c r="B7" s="10"/>
      <c r="D7" s="12"/>
    </row>
    <row r="8" spans="1:6" ht="55.5" customHeight="1">
      <c r="A8" s="34" t="s">
        <v>4</v>
      </c>
      <c r="B8" s="34"/>
      <c r="C8" s="34"/>
      <c r="D8" s="34"/>
      <c r="E8" s="34"/>
      <c r="F8" s="34"/>
    </row>
    <row r="9" spans="1:6" ht="17.25" customHeight="1">
      <c r="A9" s="13"/>
      <c r="B9" s="13"/>
      <c r="C9" s="13"/>
      <c r="D9" s="13"/>
      <c r="E9" s="13"/>
      <c r="F9" s="13"/>
    </row>
    <row r="10" spans="1:6" ht="14.4">
      <c r="A10" s="14"/>
      <c r="B10" s="14"/>
      <c r="C10" s="14"/>
      <c r="D10" s="12"/>
      <c r="E10" s="12"/>
      <c r="F10" s="6" t="s">
        <v>5</v>
      </c>
    </row>
    <row r="11" spans="1:6" ht="37.5" customHeight="1">
      <c r="A11" s="15" t="s">
        <v>6</v>
      </c>
      <c r="B11" s="15" t="s">
        <v>7</v>
      </c>
      <c r="C11" s="15" t="s">
        <v>8</v>
      </c>
      <c r="D11" s="15">
        <v>2024</v>
      </c>
      <c r="E11" s="15">
        <v>2025</v>
      </c>
      <c r="F11" s="15">
        <v>2026</v>
      </c>
    </row>
    <row r="12" spans="1:6" ht="45.75" customHeight="1">
      <c r="A12" s="16" t="s">
        <v>9</v>
      </c>
      <c r="B12" s="17" t="s">
        <v>10</v>
      </c>
      <c r="C12" s="17" t="s">
        <v>11</v>
      </c>
      <c r="D12" s="18">
        <f>13576.2999999999+5338.6+281</f>
        <v>19195.8999999999</v>
      </c>
      <c r="E12" s="18">
        <v>0</v>
      </c>
      <c r="F12" s="18">
        <v>57587.8</v>
      </c>
    </row>
    <row r="13" spans="1:6" ht="262.2">
      <c r="A13" s="16" t="s">
        <v>12</v>
      </c>
      <c r="B13" s="17" t="s">
        <v>10</v>
      </c>
      <c r="C13" s="17" t="s">
        <v>11</v>
      </c>
      <c r="D13" s="18">
        <f>30698.4+2312.6</f>
        <v>33011</v>
      </c>
      <c r="E13" s="18">
        <v>0</v>
      </c>
      <c r="F13" s="18">
        <v>0</v>
      </c>
    </row>
    <row r="14" spans="1:6" s="19" customFormat="1" ht="87.75" customHeight="1">
      <c r="A14" s="20" t="s">
        <v>13</v>
      </c>
      <c r="B14" s="17" t="s">
        <v>10</v>
      </c>
      <c r="C14" s="17" t="s">
        <v>11</v>
      </c>
      <c r="D14" s="18">
        <f>38641.5+17705.4+24634.7999999999-109.099999999999</f>
        <v>80872.599999999889</v>
      </c>
      <c r="E14" s="18">
        <f>0+102167.5+3519.19999999999</f>
        <v>105686.69999999998</v>
      </c>
      <c r="F14" s="18">
        <f>0+119763.7</f>
        <v>119763.7</v>
      </c>
    </row>
    <row r="15" spans="1:6" s="19" customFormat="1" ht="69">
      <c r="A15" s="20" t="s">
        <v>14</v>
      </c>
      <c r="B15" s="17" t="s">
        <v>10</v>
      </c>
      <c r="C15" s="17" t="s">
        <v>11</v>
      </c>
      <c r="D15" s="18">
        <v>0</v>
      </c>
      <c r="E15" s="18">
        <v>0</v>
      </c>
      <c r="F15" s="18">
        <v>9155.6</v>
      </c>
    </row>
    <row r="16" spans="1:6" s="19" customFormat="1" ht="55.2">
      <c r="A16" s="20" t="s">
        <v>15</v>
      </c>
      <c r="B16" s="17" t="s">
        <v>10</v>
      </c>
      <c r="C16" s="17"/>
      <c r="D16" s="18">
        <f>30000</f>
        <v>30000</v>
      </c>
      <c r="E16" s="18">
        <v>160000</v>
      </c>
      <c r="F16" s="18">
        <v>0</v>
      </c>
    </row>
    <row r="17" spans="1:8" s="19" customFormat="1" ht="47.25" customHeight="1">
      <c r="A17" s="21" t="s">
        <v>16</v>
      </c>
      <c r="B17" s="17" t="s">
        <v>10</v>
      </c>
      <c r="C17" s="17" t="s">
        <v>11</v>
      </c>
      <c r="D17" s="18">
        <v>3000</v>
      </c>
      <c r="E17" s="18">
        <v>5470.8</v>
      </c>
      <c r="F17" s="18">
        <v>0</v>
      </c>
    </row>
    <row r="18" spans="1:8" s="19" customFormat="1" ht="78" customHeight="1">
      <c r="A18" s="21" t="s">
        <v>17</v>
      </c>
      <c r="B18" s="17" t="s">
        <v>10</v>
      </c>
      <c r="C18" s="17"/>
      <c r="D18" s="18">
        <f>20376.4-20376.4</f>
        <v>0</v>
      </c>
      <c r="E18" s="18">
        <v>20376.400000000001</v>
      </c>
      <c r="F18" s="18">
        <v>20376.400000000001</v>
      </c>
    </row>
    <row r="19" spans="1:8" s="19" customFormat="1" ht="41.4">
      <c r="A19" s="21" t="s">
        <v>18</v>
      </c>
      <c r="B19" s="17"/>
      <c r="C19" s="17"/>
      <c r="D19" s="18">
        <v>1009.3</v>
      </c>
      <c r="E19" s="18">
        <v>0</v>
      </c>
      <c r="F19" s="18">
        <v>0</v>
      </c>
    </row>
    <row r="20" spans="1:8" s="19" customFormat="1" ht="69">
      <c r="A20" s="22" t="s">
        <v>19</v>
      </c>
      <c r="B20" s="23" t="s">
        <v>20</v>
      </c>
      <c r="C20" s="17"/>
      <c r="D20" s="18">
        <v>150</v>
      </c>
      <c r="E20" s="18">
        <v>0</v>
      </c>
      <c r="F20" s="18">
        <v>0</v>
      </c>
    </row>
    <row r="21" spans="1:8" s="19" customFormat="1" ht="55.2">
      <c r="A21" s="22" t="s">
        <v>21</v>
      </c>
      <c r="B21" s="17" t="s">
        <v>22</v>
      </c>
      <c r="C21" s="17"/>
      <c r="D21" s="18">
        <v>736.91371000000004</v>
      </c>
      <c r="E21" s="18">
        <v>0</v>
      </c>
      <c r="F21" s="18">
        <v>0</v>
      </c>
    </row>
    <row r="22" spans="1:8" s="19" customFormat="1" ht="69">
      <c r="A22" s="22" t="s">
        <v>23</v>
      </c>
      <c r="B22" s="17" t="s">
        <v>24</v>
      </c>
      <c r="C22" s="17"/>
      <c r="D22" s="18">
        <f>36412.5+629.719-29978.739</f>
        <v>7063.4799999999959</v>
      </c>
      <c r="E22" s="18">
        <f>55284.8+478.048+478.048</f>
        <v>56240.896000000008</v>
      </c>
      <c r="F22" s="18">
        <v>0</v>
      </c>
    </row>
    <row r="23" spans="1:8" ht="14.4">
      <c r="A23" s="35" t="s">
        <v>25</v>
      </c>
      <c r="B23" s="35"/>
      <c r="C23" s="35"/>
      <c r="D23" s="18">
        <f>SUM(D12:D22)</f>
        <v>175039.19370999979</v>
      </c>
      <c r="E23" s="18">
        <f>SUM(E12:E22)</f>
        <v>347774.79599999997</v>
      </c>
      <c r="F23" s="18">
        <f>SUM(F12:F22)</f>
        <v>206883.5</v>
      </c>
    </row>
    <row r="24" spans="1:8" ht="15.6">
      <c r="A24" s="24"/>
      <c r="B24" s="24"/>
      <c r="C24" s="24"/>
      <c r="D24" s="25"/>
      <c r="E24" s="26"/>
      <c r="F24" s="27"/>
    </row>
    <row r="25" spans="1:8" ht="14.4">
      <c r="A25" s="36" t="s">
        <v>26</v>
      </c>
      <c r="B25" s="36"/>
      <c r="C25" s="36"/>
      <c r="D25" s="36"/>
      <c r="E25" s="36"/>
      <c r="F25" s="36"/>
    </row>
    <row r="26" spans="1:8" ht="18">
      <c r="A26" s="28"/>
      <c r="B26" s="28"/>
      <c r="C26" s="28"/>
      <c r="D26" s="29">
        <v>124308.9</v>
      </c>
      <c r="E26" s="29">
        <v>291280</v>
      </c>
      <c r="F26" s="29">
        <v>206883.5</v>
      </c>
      <c r="G26" s="30"/>
    </row>
    <row r="27" spans="1:8" ht="14.4">
      <c r="A27" s="14"/>
      <c r="B27" s="14"/>
      <c r="C27" s="14"/>
      <c r="D27" s="31"/>
      <c r="E27" s="30"/>
      <c r="F27" s="30"/>
      <c r="G27" s="30"/>
      <c r="H27" s="32"/>
    </row>
    <row r="28" spans="1:8" ht="14.4">
      <c r="A28" s="14"/>
      <c r="B28" s="14"/>
      <c r="C28" s="14"/>
      <c r="D28" s="33">
        <f>D26-D23</f>
        <v>-50730.293709999794</v>
      </c>
      <c r="E28" s="33">
        <f>E26-E23</f>
        <v>-56494.795999999973</v>
      </c>
      <c r="F28" s="33">
        <f>F26-F23</f>
        <v>0</v>
      </c>
      <c r="G28" s="30"/>
    </row>
  </sheetData>
  <mergeCells count="4">
    <mergeCell ref="A8:F8"/>
    <mergeCell ref="A23:C23"/>
    <mergeCell ref="A25:F25"/>
    <mergeCell ref="C4:F4"/>
  </mergeCells>
  <pageMargins left="1.1811020000000001" right="0.59055100000000005" top="0.78740199999999982" bottom="0.78740199999999982" header="0" footer="0"/>
  <pageSetup paperSize="9" scale="75"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 1</vt:lpstr>
      <vt:lpstr>'Лист 1'!Print_Titles</vt:lpstr>
      <vt:lpstr>'Лист 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iuristao</cp:lastModifiedBy>
  <cp:revision>1</cp:revision>
  <dcterms:created xsi:type="dcterms:W3CDTF">2006-09-28T05:33:00Z</dcterms:created>
  <dcterms:modified xsi:type="dcterms:W3CDTF">2024-05-14T09:17:41Z</dcterms:modified>
  <cp:version>1048576</cp:version>
</cp:coreProperties>
</file>